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рдат.2.1" sheetId="1" r:id="rId1"/>
  </sheets>
  <externalReferences>
    <externalReference r:id="rId2"/>
  </externalReferences>
  <definedNames>
    <definedName name="Z_6E36EA37_049E_4FAE_B719_2847CD16F858_.wvu.Cols" localSheetId="0" hidden="1">Ардат.2.1!$F:$H,Ардат.2.1!$L:$O</definedName>
    <definedName name="Z_6E36EA37_049E_4FAE_B719_2847CD16F858_.wvu.Rows" localSheetId="0" hidden="1">Ардат.2.1!$42:$45</definedName>
    <definedName name="Z_73C0D023_21BD_4441_8EFA_957546C15799_.wvu.Cols" localSheetId="0" hidden="1">Ардат.2.1!$F:$H,Ардат.2.1!$L:$O</definedName>
    <definedName name="Z_73C0D023_21BD_4441_8EFA_957546C15799_.wvu.Rows" localSheetId="0" hidden="1">Ардат.2.1!$42:$45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M50" l="1"/>
  <c r="M54" s="1"/>
  <c r="M57" s="1"/>
  <c r="F50"/>
  <c r="G44" s="1"/>
  <c r="H44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<sst xmlns="http://schemas.openxmlformats.org/spreadsheetml/2006/main" count="65" uniqueCount="54">
  <si>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ул.Ардатовская,2/1</t>
  </si>
  <si>
    <t xml:space="preserve">Площадь помещений в доме: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</si>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</sst>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3782.8999999999996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3173.6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609.29999999999995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4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868959.71</v>
      </c>
      <c r="F10" s="25"/>
      <c r="G10" s="23"/>
      <c r="H10" s="23"/>
      <c r="I10" s="25">
        <v>866094.69</v>
      </c>
      <c r="J10" s="26">
        <v>161129.53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167961.85</v>
      </c>
      <c r="F12" s="25"/>
      <c r="G12" s="23"/>
      <c r="H12" s="23"/>
      <c r="I12" s="25">
        <v>166143.41</v>
      </c>
      <c r="J12" s="26">
        <v>40753.35</v>
      </c>
    </row>
    <row r="13" spans="1:10" ht="14.25" customHeight="1">
      <c r="A13" s="67" t="s">
        <v>16</v>
      </c>
      <c r="B13" s="68"/>
      <c r="C13" s="68"/>
      <c r="D13" s="69"/>
      <c r="E13" s="25">
        <v>238845.83</v>
      </c>
      <c r="F13" s="25"/>
      <c r="G13" s="23"/>
      <c r="H13" s="23"/>
      <c r="I13" s="25">
        <v>236996.97</v>
      </c>
      <c r="J13" s="26">
        <v>57673.45</v>
      </c>
    </row>
    <row r="14" spans="1:10" ht="14.45" customHeight="1">
      <c r="A14" s="60" t="s">
        <v>17</v>
      </c>
      <c r="B14" s="60"/>
      <c r="C14" s="60"/>
      <c r="D14" s="60"/>
      <c r="E14" s="25">
        <v>370196.44</v>
      </c>
      <c r="F14" s="25"/>
      <c r="G14" s="23"/>
      <c r="H14" s="23"/>
      <c r="I14" s="25">
        <v>359114.46</v>
      </c>
      <c r="J14" s="26">
        <v>90595.02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7.25" customHeight="1">
      <c r="A16" s="73" t="s">
        <v>19</v>
      </c>
      <c r="B16" s="74"/>
      <c r="C16" s="74"/>
      <c r="D16" s="75"/>
      <c r="E16" s="25">
        <v>590086.89</v>
      </c>
      <c r="F16" s="25"/>
      <c r="G16" s="23"/>
      <c r="H16" s="23"/>
      <c r="I16" s="25">
        <v>581676.12</v>
      </c>
      <c r="J16" s="26">
        <v>104157.06</v>
      </c>
    </row>
    <row r="17" spans="1:15" ht="15.75">
      <c r="A17" s="60" t="s">
        <v>20</v>
      </c>
      <c r="B17" s="60"/>
      <c r="C17" s="60"/>
      <c r="D17" s="60"/>
      <c r="E17" s="25">
        <v>50242.44</v>
      </c>
      <c r="F17" s="25"/>
      <c r="G17" s="23"/>
      <c r="H17" s="23"/>
      <c r="I17" s="25">
        <v>50296.02</v>
      </c>
      <c r="J17" s="26">
        <v>9837.18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5155.92</v>
      </c>
      <c r="F21" s="25"/>
      <c r="G21" s="23"/>
      <c r="H21" s="23"/>
      <c r="I21" s="25">
        <v>5118.41</v>
      </c>
      <c r="J21" s="26">
        <v>1080.0899999999999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19769.400000000001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39226.51</v>
      </c>
      <c r="L25" s="87">
        <f>SUM(L27:L31)</f>
        <v>75610.650000000009</v>
      </c>
      <c r="M25" s="87">
        <f t="shared" ref="M25:O25" si="0">SUM(M27:M31)</f>
        <v>89220.566999999995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16193.39</v>
      </c>
      <c r="L27" s="41">
        <v>26928.45</v>
      </c>
      <c r="M27" s="41">
        <f t="shared" ref="M27:M31" si="3">L27*118%</f>
        <v>31775.571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4838.8100000000004</v>
      </c>
      <c r="L28" s="41">
        <v>8114.68</v>
      </c>
      <c r="M28" s="41">
        <f t="shared" si="3"/>
        <v>9575.3223999999991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1372.91</v>
      </c>
      <c r="L29" s="41">
        <v>13671.62</v>
      </c>
      <c r="M29" s="41">
        <f t="shared" si="3"/>
        <v>16132.5116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9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16821.400000000001</v>
      </c>
      <c r="L31" s="41">
        <v>26895.9</v>
      </c>
      <c r="M31" s="41">
        <f t="shared" si="3"/>
        <v>31737.162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328895.69</v>
      </c>
      <c r="L32" s="87">
        <f>SUM(L34:L38)</f>
        <v>52335.81</v>
      </c>
      <c r="M32" s="87">
        <f t="shared" ref="M32:O32" si="6">SUM(M34:M38)</f>
        <v>61756.255799999999</v>
      </c>
      <c r="N32" s="87">
        <f t="shared" si="6"/>
        <v>47691.33</v>
      </c>
      <c r="O32" s="87">
        <f t="shared" si="6"/>
        <v>47995.600685400001</v>
      </c>
    </row>
    <row r="33" spans="1:15" ht="36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101569.01</v>
      </c>
      <c r="L34" s="41">
        <v>16447.830000000002</v>
      </c>
      <c r="M34" s="41">
        <f t="shared" ref="M34:M38" si="7">L34*118%</f>
        <v>19408.439399999999</v>
      </c>
      <c r="N34" s="41">
        <v>28053</v>
      </c>
      <c r="O34" s="41">
        <f t="shared" ref="O34:O38" si="8">N34*$O$23</f>
        <v>28231.978140000003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24832.9</v>
      </c>
      <c r="L35" s="41">
        <v>4952.8</v>
      </c>
      <c r="M35" s="41">
        <f t="shared" si="7"/>
        <v>5844.3040000000001</v>
      </c>
      <c r="N35" s="41">
        <v>5336.24</v>
      </c>
      <c r="O35" s="41">
        <f t="shared" si="8"/>
        <v>5370.2852112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13790.4</v>
      </c>
      <c r="L36" s="41">
        <v>2458.0700000000002</v>
      </c>
      <c r="M36" s="41">
        <f t="shared" si="7"/>
        <v>2900.5226000000002</v>
      </c>
      <c r="N36" s="41">
        <v>6403.23</v>
      </c>
      <c r="O36" s="41">
        <f>N36*$O$23</f>
        <v>6444.0826073999997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1133.83+71191.52</f>
        <v>72325.350000000006</v>
      </c>
      <c r="L37" s="41">
        <v>8535</v>
      </c>
      <c r="M37" s="41">
        <f t="shared" si="7"/>
        <v>10071.299999999999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116378.03</v>
      </c>
      <c r="L38" s="41">
        <v>19942.11</v>
      </c>
      <c r="M38" s="41">
        <f t="shared" si="7"/>
        <v>23531.6898</v>
      </c>
      <c r="N38" s="41">
        <v>7898.86</v>
      </c>
      <c r="O38" s="41">
        <f t="shared" si="8"/>
        <v>7949.2547267999998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109142.1</v>
      </c>
      <c r="L39" s="45">
        <f>SUM(L40:L48)</f>
        <v>1471.58</v>
      </c>
      <c r="M39" s="45">
        <f t="shared" ref="M39:O39" si="10">SUM(M40:M48)</f>
        <v>1736.4643999999998</v>
      </c>
      <c r="N39" s="45">
        <f t="shared" si="10"/>
        <v>99998.11</v>
      </c>
      <c r="O39" s="45">
        <f t="shared" si="10"/>
        <v>100636.09794180001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77251.710000000006</v>
      </c>
      <c r="L40" s="41">
        <v>453.33</v>
      </c>
      <c r="M40" s="41">
        <f t="shared" ref="M40:M48" si="11">L40*118%</f>
        <v>534.92939999999999</v>
      </c>
      <c r="N40" s="41">
        <v>69345.850000000006</v>
      </c>
      <c r="O40" s="41">
        <f t="shared" ref="O40:O45" si="12">N40*$O$23</f>
        <v>69788.276523000008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15575.81</v>
      </c>
      <c r="L41" s="41">
        <v>134.01</v>
      </c>
      <c r="M41" s="41">
        <f t="shared" si="11"/>
        <v>158.13179999999997</v>
      </c>
      <c r="N41" s="41">
        <v>13933.17</v>
      </c>
      <c r="O41" s="41">
        <f t="shared" si="12"/>
        <v>14022.063624600001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1412.96</v>
      </c>
      <c r="L46" s="41">
        <v>54.89</v>
      </c>
      <c r="M46" s="41">
        <f t="shared" si="11"/>
        <v>64.770200000000003</v>
      </c>
      <c r="N46" s="41">
        <v>581.11</v>
      </c>
      <c r="O46" s="41">
        <f>N46*$O$23</f>
        <v>584.8174818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135.11000000000001</v>
      </c>
      <c r="L47" s="41">
        <v>30</v>
      </c>
      <c r="M47" s="41">
        <f t="shared" si="11"/>
        <v>35.4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14766.51</v>
      </c>
      <c r="L48" s="41">
        <v>799.35</v>
      </c>
      <c r="M48" s="41">
        <f t="shared" si="11"/>
        <v>943.23299999999995</v>
      </c>
      <c r="N48" s="41">
        <v>16137.98</v>
      </c>
      <c r="O48" s="41">
        <f t="shared" si="13"/>
        <v>16240.9403124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388.28</v>
      </c>
      <c r="L49" s="41">
        <v>365.56</v>
      </c>
      <c r="M49" s="41">
        <f>L49*118%</f>
        <v>431.36079999999998</v>
      </c>
      <c r="N49" s="41">
        <v>583.97</v>
      </c>
      <c r="O49" s="41">
        <f>N49*$O$23+0.53</f>
        <v>588.22572860000002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477652.58000000007</v>
      </c>
      <c r="J50" s="27"/>
      <c r="L50" s="46">
        <f>L25+L32+L39+L49</f>
        <v>129783.6</v>
      </c>
      <c r="M50" s="46">
        <f t="shared" ref="M50:O50" si="14">M25+M32+M39+M49</f>
        <v>153144.64799999999</v>
      </c>
      <c r="N50" s="46">
        <f t="shared" si="14"/>
        <v>148273.41</v>
      </c>
      <c r="O50" s="46">
        <f t="shared" si="14"/>
        <v>149219.9243558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62229.85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43500.54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22224.43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605607.40000000014</v>
      </c>
      <c r="L54" s="46">
        <f t="shared" ref="L54:O54" si="15">L50</f>
        <v>129783.6</v>
      </c>
      <c r="M54" s="46">
        <f t="shared" si="15"/>
        <v>153144.64799999999</v>
      </c>
      <c r="N54" s="46">
        <f t="shared" si="15"/>
        <v>148273.41</v>
      </c>
      <c r="O54" s="46">
        <f t="shared" si="15"/>
        <v>149219.9243558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590086.89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581676.12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4248.8899999998976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Ардат.2.1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2013-05-24T09:50:43Z</dcterms:created>
  <dcterms:modified xsi:type="dcterms:W3CDTF">2014-05-12T10:53:59Z</dcterms:modified>
</cp:coreProperties>
</file>